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nna\Desktop\"/>
    </mc:Choice>
  </mc:AlternateContent>
  <bookViews>
    <workbookView xWindow="0" yWindow="0" windowWidth="28800" windowHeight="1243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<sst xmlns="http://schemas.openxmlformats.org/spreadsheetml/2006/main" count="44" uniqueCount="41">
  <si>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</si>
  <si>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</si>
  <si>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</si>
  <si>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</si>
  <si>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</si>
  <si>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</si>
  <si>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</si>
  <si>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</si>
  <si>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</si>
  <si>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</si>
  <si>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</si>
  <si>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</si>
  <si>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</si>
  <si>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</si>
  <si>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</si>
  <si>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</si>
  <si>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</si>
  <si>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</si>
  <si>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</si>
  <si>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</si>
  <si>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</si>
  <si>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</si>
  <si>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</si>
  <si>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</si>
  <si>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</si>
  <si>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</si>
  <si>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</si>
  <si>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</si>
  <si>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</si>
  <si>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</si>
  <si>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</si>
  <si>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</si>
  <si>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</si>
  <si>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</si>
  <si>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</si>
  <si>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</si>
  <si>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</si>
  <si>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</si>
  <si>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</si>
  <si>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</si>
  <si>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Հանրապետական մանկավարժահոգեբանական կենտրոն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</si>
</sst>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5" borderId="2" xfId="0" applyFont="1" applyFill="1" applyBorder="1" applyAlignment="1">
      <alignment horizontal="right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5" sqref="D15"/>
    </sheetView>
  </sheetViews>
  <sheetFormatPr defaultColWidth="8.875" defaultRowHeight="15" x14ac:dyDescent="0.2"/>
  <cols>
    <col min="1" max="1" width="5.625" style="21" customWidth="1"/>
    <col min="2" max="2" width="38.5" style="13" customWidth="1"/>
    <col min="3" max="3" width="18.25" style="6" customWidth="1"/>
    <col min="4" max="4" width="31.875" style="6" customWidth="1"/>
    <col min="5" max="5" width="11" style="6" customWidth="1"/>
    <col min="6" max="6" width="24.875" style="6" customWidth="1"/>
    <col min="7" max="16384" width="8.875" style="6"/>
  </cols>
  <sheetData>
    <row r="2" spans="1:169" s="2" customFormat="1" ht="17.25" x14ac:dyDescent="0.3">
      <c r="A2" s="20"/>
      <c r="B2" s="1" t="s">
        <v>30</v>
      </c>
    </row>
    <row r="3" spans="1:169" s="2" customFormat="1" ht="17.25" x14ac:dyDescent="0.3">
      <c r="A3" s="20"/>
      <c r="B3" s="28" t="s">
        <v>37</v>
      </c>
      <c r="C3" s="28"/>
      <c r="D3" s="28"/>
    </row>
    <row r="4" spans="1:169" ht="17.25" x14ac:dyDescent="0.3">
      <c r="E4" s="2"/>
    </row>
    <row r="5" spans="1:169" s="3" customFormat="1" ht="58.35" customHeight="1" x14ac:dyDescent="0.2">
      <c r="A5" s="3" t="s">
        <v>0</v>
      </c>
      <c r="B5" s="3" t="s">
        <v>1</v>
      </c>
      <c r="C5" s="16" t="s">
        <v>2</v>
      </c>
      <c r="D5" s="1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14" t="s">
        <v>3</v>
      </c>
      <c r="B6" s="15" t="s">
        <v>38</v>
      </c>
      <c r="C6" s="25">
        <f t="shared" ref="C6:C21" si="0">SUM(D6:D6)</f>
        <v>422138810</v>
      </c>
      <c r="D6" s="26">
        <f>SUM(D7:D10)</f>
        <v>422138810</v>
      </c>
    </row>
    <row r="7" spans="1:169" ht="18.399999999999999" customHeight="1" x14ac:dyDescent="0.2">
      <c r="A7" s="22"/>
      <c r="B7" s="7" t="s">
        <v>4</v>
      </c>
      <c r="C7" s="25">
        <f t="shared" si="0"/>
        <v>355621440</v>
      </c>
      <c r="D7" s="26">
        <v>355621440</v>
      </c>
    </row>
    <row r="8" spans="1:169" ht="18.399999999999999" customHeight="1" x14ac:dyDescent="0.2">
      <c r="A8" s="22"/>
      <c r="B8" s="7" t="s">
        <v>5</v>
      </c>
      <c r="C8" s="25">
        <f t="shared" si="0"/>
        <v>0</v>
      </c>
      <c r="D8" s="26">
        <v>0</v>
      </c>
    </row>
    <row r="9" spans="1:169" ht="18.399999999999999" customHeight="1" x14ac:dyDescent="0.2">
      <c r="A9" s="22"/>
      <c r="B9" s="7" t="s">
        <v>6</v>
      </c>
      <c r="C9" s="25">
        <f t="shared" si="0"/>
        <v>0</v>
      </c>
      <c r="D9" s="26">
        <v>0</v>
      </c>
    </row>
    <row r="10" spans="1:169" ht="18.399999999999999" customHeight="1" x14ac:dyDescent="0.2">
      <c r="A10" s="22"/>
      <c r="B10" s="7" t="s">
        <v>7</v>
      </c>
      <c r="C10" s="25">
        <f t="shared" si="0"/>
        <v>66517370</v>
      </c>
      <c r="D10" s="26">
        <v>66517370</v>
      </c>
    </row>
    <row r="11" spans="1:169" ht="53.1" customHeight="1" x14ac:dyDescent="0.2">
      <c r="A11" s="4" t="s">
        <v>8</v>
      </c>
      <c r="B11" s="5" t="s">
        <v>39</v>
      </c>
      <c r="C11" s="25">
        <f t="shared" si="0"/>
        <v>181026925</v>
      </c>
      <c r="D11" s="27">
        <v>181026925</v>
      </c>
    </row>
    <row r="12" spans="1:169" ht="39.75" customHeight="1" x14ac:dyDescent="0.2">
      <c r="A12" s="4">
        <v>1</v>
      </c>
      <c r="B12" s="8" t="s">
        <v>9</v>
      </c>
      <c r="C12" s="25">
        <f t="shared" si="0"/>
        <v>173</v>
      </c>
      <c r="D12" s="26">
        <f>D15+D14</f>
        <v>173</v>
      </c>
    </row>
    <row r="13" spans="1:169" s="10" customFormat="1" x14ac:dyDescent="0.2">
      <c r="A13" s="23"/>
      <c r="B13" s="9" t="s">
        <v>10</v>
      </c>
      <c r="C13" s="25">
        <f t="shared" si="0"/>
        <v>0</v>
      </c>
      <c r="D13" s="26"/>
      <c r="F13" s="6"/>
    </row>
    <row r="14" spans="1:169" s="19" customFormat="1" ht="33.4" customHeight="1" x14ac:dyDescent="0.2">
      <c r="A14" s="18" t="s">
        <v>11</v>
      </c>
      <c r="B14" s="11" t="s">
        <v>12</v>
      </c>
      <c r="C14" s="25">
        <f t="shared" si="0"/>
        <v>86</v>
      </c>
      <c r="D14" s="26">
        <v>86</v>
      </c>
      <c r="F14" s="6"/>
    </row>
    <row r="15" spans="1:169" ht="34.700000000000003" customHeight="1" x14ac:dyDescent="0.2">
      <c r="A15" s="18" t="s">
        <v>13</v>
      </c>
      <c r="B15" s="11" t="s">
        <v>14</v>
      </c>
      <c r="C15" s="25">
        <f t="shared" si="0"/>
        <v>87</v>
      </c>
      <c r="D15" s="26">
        <v>87</v>
      </c>
    </row>
    <row r="16" spans="1:169" ht="49.5" customHeight="1" x14ac:dyDescent="0.2">
      <c r="A16" s="4">
        <v>2</v>
      </c>
      <c r="B16" s="8" t="s">
        <v>15</v>
      </c>
      <c r="C16" s="25">
        <f t="shared" si="0"/>
        <v>3</v>
      </c>
      <c r="D16" s="26">
        <f>SUM(D18:D20)</f>
        <v>3</v>
      </c>
    </row>
    <row r="17" spans="1:6" s="10" customFormat="1" ht="21" customHeight="1" x14ac:dyDescent="0.2">
      <c r="A17" s="23"/>
      <c r="B17" s="9" t="s">
        <v>10</v>
      </c>
      <c r="C17" s="25">
        <f t="shared" si="0"/>
        <v>0</v>
      </c>
      <c r="D17" s="26">
        <v>0</v>
      </c>
      <c r="F17" s="6"/>
    </row>
    <row r="18" spans="1:6" ht="22.35" customHeight="1" x14ac:dyDescent="0.2">
      <c r="A18" s="18" t="s">
        <v>16</v>
      </c>
      <c r="B18" s="12" t="s">
        <v>17</v>
      </c>
      <c r="C18" s="25">
        <f t="shared" si="0"/>
        <v>2</v>
      </c>
      <c r="D18" s="26">
        <v>2</v>
      </c>
    </row>
    <row r="19" spans="1:6" ht="54.95" customHeight="1" x14ac:dyDescent="0.2">
      <c r="A19" s="18" t="s">
        <v>18</v>
      </c>
      <c r="B19" s="12" t="s">
        <v>19</v>
      </c>
      <c r="C19" s="25">
        <f t="shared" si="0"/>
        <v>0</v>
      </c>
      <c r="D19" s="26">
        <v>0</v>
      </c>
    </row>
    <row r="20" spans="1:6" ht="50.45" customHeight="1" x14ac:dyDescent="0.2">
      <c r="A20" s="18" t="s">
        <v>20</v>
      </c>
      <c r="B20" s="12" t="s">
        <v>21</v>
      </c>
      <c r="C20" s="25">
        <f t="shared" si="0"/>
        <v>1</v>
      </c>
      <c r="D20" s="26">
        <v>1</v>
      </c>
    </row>
    <row r="21" spans="1:6" ht="50.45" customHeight="1" x14ac:dyDescent="0.2">
      <c r="A21" s="4">
        <v>3</v>
      </c>
      <c r="B21" s="8" t="s">
        <v>22</v>
      </c>
      <c r="C21" s="25">
        <f t="shared" si="0"/>
        <v>12384305</v>
      </c>
      <c r="D21" s="26">
        <v>12384305</v>
      </c>
    </row>
    <row r="22" spans="1:6" ht="30" customHeight="1" x14ac:dyDescent="0.2">
      <c r="A22" s="4">
        <v>4</v>
      </c>
      <c r="B22" s="8" t="s">
        <v>31</v>
      </c>
      <c r="C22" s="25">
        <f t="shared" ref="C22:C23" si="1">SUM(D22:D22)</f>
        <v>85.8</v>
      </c>
      <c r="D22" s="26">
        <v>85.8</v>
      </c>
    </row>
    <row r="23" spans="1:6" ht="50.45" customHeight="1" x14ac:dyDescent="0.2">
      <c r="A23" s="4">
        <v>5</v>
      </c>
      <c r="B23" s="8" t="s">
        <v>32</v>
      </c>
      <c r="C23" s="25">
        <f t="shared" si="1"/>
        <v>28312200</v>
      </c>
      <c r="D23" s="26">
        <v>28312200</v>
      </c>
    </row>
    <row r="24" spans="1:6" ht="32.85" customHeight="1" x14ac:dyDescent="0.2">
      <c r="A24" s="4">
        <v>6</v>
      </c>
      <c r="B24" s="8" t="s">
        <v>23</v>
      </c>
      <c r="C24" s="25">
        <f t="shared" ref="C24:C32" si="2">SUM(D24:D24)</f>
        <v>2301.4</v>
      </c>
      <c r="D24" s="26">
        <f>D25+D26+D27+D28</f>
        <v>2301.4</v>
      </c>
    </row>
    <row r="25" spans="1:6" s="10" customFormat="1" x14ac:dyDescent="0.2">
      <c r="A25" s="23"/>
      <c r="B25" s="9" t="s">
        <v>10</v>
      </c>
      <c r="C25" s="25">
        <f t="shared" si="2"/>
        <v>0</v>
      </c>
      <c r="D25" s="26">
        <v>0</v>
      </c>
    </row>
    <row r="26" spans="1:6" ht="32.1" customHeight="1" x14ac:dyDescent="0.2">
      <c r="A26" s="18" t="s">
        <v>33</v>
      </c>
      <c r="B26" s="12" t="s">
        <v>24</v>
      </c>
      <c r="C26" s="25">
        <f t="shared" si="2"/>
        <v>2301.4</v>
      </c>
      <c r="D26" s="26">
        <v>2301.4</v>
      </c>
    </row>
    <row r="27" spans="1:6" ht="18.95" customHeight="1" x14ac:dyDescent="0.2">
      <c r="A27" s="18">
        <v>6.2</v>
      </c>
      <c r="B27" s="12" t="s">
        <v>25</v>
      </c>
      <c r="C27" s="25">
        <f t="shared" si="2"/>
        <v>0</v>
      </c>
      <c r="D27" s="26">
        <v>0</v>
      </c>
    </row>
    <row r="28" spans="1:6" ht="18.399999999999999" customHeight="1" x14ac:dyDescent="0.2">
      <c r="A28" s="18" t="s">
        <v>34</v>
      </c>
      <c r="B28" s="12" t="s">
        <v>26</v>
      </c>
      <c r="C28" s="25">
        <f t="shared" si="2"/>
        <v>0</v>
      </c>
      <c r="D28" s="26">
        <v>0</v>
      </c>
    </row>
    <row r="29" spans="1:6" ht="31.5" customHeight="1" x14ac:dyDescent="0.2">
      <c r="A29" s="4">
        <v>7</v>
      </c>
      <c r="B29" s="8" t="s">
        <v>27</v>
      </c>
      <c r="C29" s="25">
        <f t="shared" si="2"/>
        <v>2</v>
      </c>
      <c r="D29" s="26">
        <f>SUM(D31:D32)</f>
        <v>2</v>
      </c>
    </row>
    <row r="30" spans="1:6" s="10" customFormat="1" x14ac:dyDescent="0.2">
      <c r="A30" s="24"/>
      <c r="B30" s="9" t="s">
        <v>10</v>
      </c>
      <c r="C30" s="25">
        <f t="shared" si="2"/>
        <v>0</v>
      </c>
      <c r="D30" s="26"/>
    </row>
    <row r="31" spans="1:6" ht="34.15" customHeight="1" x14ac:dyDescent="0.2">
      <c r="A31" s="18" t="s">
        <v>35</v>
      </c>
      <c r="B31" s="12" t="s">
        <v>28</v>
      </c>
      <c r="C31" s="25">
        <f t="shared" si="2"/>
        <v>0</v>
      </c>
      <c r="D31" s="26">
        <v>0</v>
      </c>
    </row>
    <row r="32" spans="1:6" ht="34.15" customHeight="1" x14ac:dyDescent="0.2">
      <c r="A32" s="18" t="s">
        <v>36</v>
      </c>
      <c r="B32" s="12" t="s">
        <v>29</v>
      </c>
      <c r="C32" s="25">
        <f t="shared" si="2"/>
        <v>2</v>
      </c>
      <c r="D32" s="26">
        <v>2</v>
      </c>
    </row>
  </sheetData>
  <mergeCells count="1">
    <mergeCell ref="B3:D3"/>
  </mergeCells>
  <pageMargins left="0.19685039370078741" right="0.15748031496062992" top="0.27559055118110237" bottom="0.31496062992125984" header="0.23622047244094491" footer="0.19685039370078741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Susanna</cp:lastModifiedBy>
  <cp:lastPrinted>2024-03-22T11:47:00Z</cp:lastPrinted>
  <dcterms:created xsi:type="dcterms:W3CDTF">2018-07-20T13:50:31Z</dcterms:created>
  <dcterms:modified xsi:type="dcterms:W3CDTF">2024-03-22T11:48:02Z</dcterms:modified>
</cp:coreProperties>
</file>